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180" windowHeight="11640"/>
  </bookViews>
  <sheets>
    <sheet name="Приложение 1 " sheetId="4" r:id="rId1"/>
  </sheets>
  <definedNames>
    <definedName name="_xlnm.Print_Titles" localSheetId="0">'Приложение 1 '!$6:$8</definedName>
    <definedName name="_xlnm.Print_Area" localSheetId="0">'Приложение 1 '!$A$1:$I$43</definedName>
  </definedNames>
  <calcPr calcId="144525"/>
</workbook>
</file>

<file path=xl/calcChain.xml><?xml version="1.0" encoding="utf-8"?>
<calcChain xmlns="http://schemas.openxmlformats.org/spreadsheetml/2006/main">
  <c r="I43" i="4" l="1"/>
  <c r="H43" i="4"/>
  <c r="I26" i="4" l="1"/>
  <c r="H26" i="4"/>
  <c r="I22" i="4"/>
  <c r="H22" i="4"/>
  <c r="F42" i="4" l="1"/>
  <c r="G42" i="4"/>
  <c r="H42" i="4"/>
  <c r="I42" i="4"/>
  <c r="E25" i="4"/>
  <c r="F26" i="4"/>
  <c r="G26" i="4"/>
  <c r="F31" i="4"/>
  <c r="G31" i="4"/>
  <c r="H31" i="4"/>
  <c r="I31" i="4"/>
  <c r="F15" i="4"/>
  <c r="G15" i="4"/>
  <c r="H15" i="4"/>
  <c r="I15" i="4"/>
  <c r="F43" i="4"/>
  <c r="G43" i="4"/>
  <c r="F40" i="4"/>
  <c r="G40" i="4"/>
  <c r="H40" i="4"/>
  <c r="I40" i="4"/>
  <c r="E39" i="4"/>
  <c r="E38" i="4"/>
  <c r="E35" i="4"/>
  <c r="E34" i="4"/>
  <c r="E33" i="4"/>
  <c r="E30" i="4"/>
  <c r="E29" i="4"/>
  <c r="E28" i="4"/>
  <c r="E24" i="4"/>
  <c r="E23" i="4"/>
  <c r="E22" i="4"/>
  <c r="E20" i="4"/>
  <c r="E19" i="4"/>
  <c r="E18" i="4"/>
  <c r="E17" i="4"/>
  <c r="E11" i="4"/>
  <c r="E12" i="4"/>
  <c r="E13" i="4"/>
  <c r="E14" i="4"/>
  <c r="E10" i="4"/>
  <c r="H41" i="4" l="1"/>
  <c r="E31" i="4"/>
  <c r="E43" i="4"/>
  <c r="E15" i="4"/>
  <c r="F41" i="4"/>
  <c r="E40" i="4"/>
  <c r="I41" i="4"/>
  <c r="G41" i="4"/>
  <c r="E21" i="4"/>
  <c r="E42" i="4" s="1"/>
  <c r="E26" i="4" l="1"/>
  <c r="E41" i="4" s="1"/>
</calcChain>
</file>

<file path=xl/sharedStrings.xml><?xml version="1.0" encoding="utf-8"?>
<sst xmlns="http://schemas.openxmlformats.org/spreadsheetml/2006/main" count="105" uniqueCount="67">
  <si>
    <t>Наименование мероприятия</t>
  </si>
  <si>
    <t>Всего</t>
  </si>
  <si>
    <t>Объемы финансирования, тыс. руб.</t>
  </si>
  <si>
    <t>2012 год</t>
  </si>
  <si>
    <t>2013 год</t>
  </si>
  <si>
    <t>2014 год</t>
  </si>
  <si>
    <t>Всего по программе</t>
  </si>
  <si>
    <t>№
п/п</t>
  </si>
  <si>
    <t>Источники финансирования</t>
  </si>
  <si>
    <t>Подготовка нормативных правовых актов, способствующих выполнению мероприятий настоящей Программы</t>
  </si>
  <si>
    <t>Итого по разделу I</t>
  </si>
  <si>
    <t>Итого по разделу II</t>
  </si>
  <si>
    <t>Ведение реестра получателей государственной поддержки и реестра организаций, образующих инфраструктуру поддержки субъектов малого и среднего предпринимательства</t>
  </si>
  <si>
    <t>Администрация муниципального района «Заполярный район»/УЭПиИ</t>
  </si>
  <si>
    <t>Муниципальные заказчики/исполнители</t>
  </si>
  <si>
    <t>Подготовка, организация и проведение для малых и средних предприятий конференций, круглых столов, деловых миссий и иных мероприятий</t>
  </si>
  <si>
    <t>Раздел I. Информационная, консультационная поддержка субъектов малого и среднего предпринимательства</t>
  </si>
  <si>
    <t>1.1.</t>
  </si>
  <si>
    <t>Раздел II. Финансовая поддержка субъектов малого и среднего предпринимательства</t>
  </si>
  <si>
    <t>1.2.</t>
  </si>
  <si>
    <t>1.4.</t>
  </si>
  <si>
    <t>1.5.</t>
  </si>
  <si>
    <t>2.1.</t>
  </si>
  <si>
    <t>2.2.</t>
  </si>
  <si>
    <t>2.3.</t>
  </si>
  <si>
    <t>2.4.</t>
  </si>
  <si>
    <t xml:space="preserve">Организация участия субъектов малого и среднего предпринимательства в выставочно-ярмарочных мероприятиях </t>
  </si>
  <si>
    <t>Функционирование информационно-опорного пункта по содействию развития предпринимательства при Администрации муниципального района "Заполярный район"</t>
  </si>
  <si>
    <t>Функционирование Координационного Совета по вопросам малого и среднего бизнеса при Администрации муниципального района "Заполярный район"</t>
  </si>
  <si>
    <t>3.1.</t>
  </si>
  <si>
    <t>3.2.</t>
  </si>
  <si>
    <t>Итого по разделу III</t>
  </si>
  <si>
    <t>Итого по разделу IV</t>
  </si>
  <si>
    <t>Организация проведения социологических и маркетинговых исследований по вопросам развития малого и среднего предпринимательства: проведение мониторинга и анализа рынка и состояния малого и среднего предпринимательства, субъектов инфраструктуры</t>
  </si>
  <si>
    <t>Подготовка проекта долгосрочной целевой программы «Развитие малого и среднего предпринимательства в муниципальном районе «Заполярный район» на 2015 - 2018 годы»</t>
  </si>
  <si>
    <t>2.5.</t>
  </si>
  <si>
    <t>2.6.</t>
  </si>
  <si>
    <t>4.3.</t>
  </si>
  <si>
    <t>4.2.</t>
  </si>
  <si>
    <t>4.1.</t>
  </si>
  <si>
    <t xml:space="preserve">Предоставление субсидий начинающим предпринимателям </t>
  </si>
  <si>
    <t xml:space="preserve">Организация и проведение муниципальных конкурсов профессионального мастерства, в том числе «Лучший предприниматель года Заполярного района» и др. </t>
  </si>
  <si>
    <t xml:space="preserve">Подготовка, организация и проведение семинаров, тренингов и мероприятий направленных на повышение квалификации кадров (работников) малого и среднего предпринимательства </t>
  </si>
  <si>
    <t>1.3.</t>
  </si>
  <si>
    <t>Издание пособий, публикация  информационных материалов и статей, посвященных проблемам и достижениям в развитии предпринимательства, деятельности информационно-опорного пункта, существующих видах поддержки и реализации программы</t>
  </si>
  <si>
    <t xml:space="preserve">Раздел IV. Административно-организационная поддержка субъектов малого и среднего предпринимательства </t>
  </si>
  <si>
    <t>Раздел III. Развитие инфраструктуры поддержки субъектов малого и среднего предпринимательства</t>
  </si>
  <si>
    <t>Бюджет муниципального района "Заполярный район"</t>
  </si>
  <si>
    <t xml:space="preserve"> Бюджет муниципального района "Заполярный район"</t>
  </si>
  <si>
    <t>2.7.</t>
  </si>
  <si>
    <t xml:space="preserve">Субсидия на поддержку молодежных инициатив в сфере предпринимательства </t>
  </si>
  <si>
    <t>Бюджет Архангельской области</t>
  </si>
  <si>
    <t>За счет средств районного бюджета</t>
  </si>
  <si>
    <t>За счет средств бюджета Архангельской области</t>
  </si>
  <si>
    <t>5.1.</t>
  </si>
  <si>
    <t>Итого по разделу V</t>
  </si>
  <si>
    <t>Раздел V. Участие в выставочно-ярмарочных мероприятиях</t>
  </si>
  <si>
    <t>2.8.</t>
  </si>
  <si>
    <t>П Е Р Е Ч Е Н Ь                                                                                                                                                                                                                                                мероприятий долгосрочной целевой программы «Развитие малого и среднего предпринимательства на территории 
муниципального района «Заполярный район» на 2012 - 2014 годы»</t>
  </si>
  <si>
    <t>Приложение № 1 к долгосрочной целевой программе "Развитие малого и среднего предпринимательства на территории муниципального района "Заполярный район" на 2012 - 2014 годы"</t>
  </si>
  <si>
    <t>Предоставление субсидий субъектам малого и среднего предпринимательства на возмещение затрат, связанных с участием в выставочно-ярмарочных мероприятиях, включая форумы</t>
  </si>
  <si>
    <t>Предоставление субсидий субъектам малого и среднего предпринимательства на возмещение части процентных ставок по привлеченным кредитам в российских кредитных организациях и части лизинговых платежей по договорам лизинга</t>
  </si>
  <si>
    <t>Предоставление субсидий субъектам малого и среднего предпринимательства на возмещение части затрат по подготовке кадров</t>
  </si>
  <si>
    <t>Предоставление субсидий субъектам малого и среднего предпринимательства, осуществляющим  деятельность в сельской местности, на возмещение части затрат по приобретению имущества</t>
  </si>
  <si>
    <t>Предоставление субсидий по возмещению части стоимости коммунальных услуг субъектам малого и среднего предпринимательства, оказывающим населению услуги в сфере бытового обслуживания</t>
  </si>
  <si>
    <t>Предоставление субсидий на компенсацию части затрат субъектов малого и среднего предпринимательства, связанных с реализацией мероприятий по энергосбережению и проведению энергетических обследований (энергоаудита)</t>
  </si>
  <si>
    <t xml:space="preserve">Приложение к постановлению Администрации муниципального района "Заполярный район" от 29.03.2013      № 578п "О внесении изменений в долгосрочную целевую программу "Развитие малого и среднего предпринимательства на территории муниципального района "Заполярный район" на 2012 - 2014 годы"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</si>
</sst>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abSelected="1" view="pageLayout" zoomScale="59" zoomScaleNormal="93" zoomScaleSheetLayoutView="100" zoomScalePageLayoutView="59" workbookViewId="0">
      <selection activeCell="D2" sqref="D2:I2"/>
    </sheetView>
  </sheetViews>
  <sheetFormatPr defaultRowHeight="12" customHeight="1" x14ac:dyDescent="0.2"/>
  <cols>
    <col min="1" max="1" width="5" style="21" customWidth="1"/>
    <col min="2" max="2" width="47.7109375" style="22" customWidth="1"/>
    <col min="3" max="3" width="27.140625" style="23" customWidth="1"/>
    <col min="4" max="4" width="20.7109375" style="4" customWidth="1"/>
    <col min="5" max="5" width="9.7109375" style="10" customWidth="1"/>
    <col min="6" max="6" width="11.140625" style="10" hidden="1" customWidth="1"/>
    <col min="7" max="7" width="10" style="10" customWidth="1"/>
    <col min="8" max="8" width="9.7109375" style="10" customWidth="1"/>
    <col min="9" max="9" width="10.140625" style="10" customWidth="1"/>
    <col min="10" max="16384" width="9.140625" style="4"/>
  </cols>
  <sheetData>
    <row r="2" spans="1:10" ht="95.25" customHeight="1" x14ac:dyDescent="0.25">
      <c r="A2" s="3"/>
      <c r="B2" s="3"/>
      <c r="C2" s="3"/>
      <c r="D2" s="2" t="s">
        <v>66</v>
      </c>
      <c r="E2" s="2"/>
      <c r="F2" s="2"/>
      <c r="G2" s="2"/>
      <c r="H2" s="2"/>
      <c r="I2" s="2"/>
    </row>
    <row r="3" spans="1:10" ht="11.25" customHeight="1" x14ac:dyDescent="0.25">
      <c r="A3" s="3"/>
      <c r="B3" s="3"/>
      <c r="C3" s="3"/>
      <c r="D3" s="1"/>
      <c r="E3" s="1"/>
      <c r="F3" s="1"/>
      <c r="G3" s="1"/>
      <c r="H3" s="1"/>
      <c r="I3" s="1"/>
    </row>
    <row r="4" spans="1:10" ht="60.75" customHeight="1" x14ac:dyDescent="0.2">
      <c r="A4" s="3"/>
      <c r="B4" s="3"/>
      <c r="C4" s="3"/>
      <c r="D4" s="5" t="s">
        <v>59</v>
      </c>
      <c r="E4" s="5"/>
      <c r="F4" s="5"/>
      <c r="G4" s="5"/>
      <c r="H4" s="5"/>
      <c r="I4" s="5"/>
    </row>
    <row r="5" spans="1:10" ht="63" customHeight="1" x14ac:dyDescent="0.2">
      <c r="A5" s="6" t="s">
        <v>58</v>
      </c>
      <c r="B5" s="6"/>
      <c r="C5" s="6"/>
      <c r="D5" s="6"/>
      <c r="E5" s="6"/>
      <c r="F5" s="6"/>
      <c r="G5" s="6"/>
      <c r="H5" s="6"/>
      <c r="I5" s="6"/>
    </row>
    <row r="6" spans="1:10" s="7" customFormat="1" ht="17.25" customHeight="1" x14ac:dyDescent="0.2">
      <c r="A6" s="24" t="s">
        <v>7</v>
      </c>
      <c r="B6" s="14" t="s">
        <v>0</v>
      </c>
      <c r="C6" s="14" t="s">
        <v>14</v>
      </c>
      <c r="D6" s="14" t="s">
        <v>8</v>
      </c>
      <c r="E6" s="25" t="s">
        <v>2</v>
      </c>
      <c r="F6" s="26"/>
      <c r="G6" s="26"/>
      <c r="H6" s="26"/>
      <c r="I6" s="27"/>
    </row>
    <row r="7" spans="1:10" s="8" customFormat="1" ht="31.5" customHeight="1" x14ac:dyDescent="0.2">
      <c r="A7" s="24"/>
      <c r="B7" s="14"/>
      <c r="C7" s="14"/>
      <c r="D7" s="14"/>
      <c r="E7" s="28" t="s">
        <v>1</v>
      </c>
      <c r="F7" s="28" t="s">
        <v>3</v>
      </c>
      <c r="G7" s="28" t="s">
        <v>3</v>
      </c>
      <c r="H7" s="28" t="s">
        <v>4</v>
      </c>
      <c r="I7" s="28" t="s">
        <v>5</v>
      </c>
    </row>
    <row r="8" spans="1:10" s="8" customFormat="1" ht="15.75" x14ac:dyDescent="0.2">
      <c r="A8" s="29">
        <v>1</v>
      </c>
      <c r="B8" s="30">
        <v>2</v>
      </c>
      <c r="C8" s="30">
        <v>3</v>
      </c>
      <c r="D8" s="30">
        <v>4</v>
      </c>
      <c r="E8" s="31">
        <v>5</v>
      </c>
      <c r="F8" s="32"/>
      <c r="G8" s="31">
        <v>6</v>
      </c>
      <c r="H8" s="31">
        <v>7</v>
      </c>
      <c r="I8" s="31">
        <v>8</v>
      </c>
    </row>
    <row r="9" spans="1:10" ht="23.25" customHeight="1" x14ac:dyDescent="0.2">
      <c r="A9" s="9" t="s">
        <v>16</v>
      </c>
      <c r="B9" s="9"/>
      <c r="C9" s="9"/>
      <c r="D9" s="9"/>
      <c r="E9" s="9"/>
      <c r="F9" s="9"/>
      <c r="G9" s="9"/>
      <c r="H9" s="9"/>
      <c r="I9" s="9"/>
    </row>
    <row r="10" spans="1:10" ht="111" customHeight="1" x14ac:dyDescent="0.2">
      <c r="A10" s="33" t="s">
        <v>17</v>
      </c>
      <c r="B10" s="34" t="s">
        <v>44</v>
      </c>
      <c r="C10" s="34" t="s">
        <v>13</v>
      </c>
      <c r="D10" s="34" t="s">
        <v>47</v>
      </c>
      <c r="E10" s="35">
        <f>G10+H10+I10</f>
        <v>31.8</v>
      </c>
      <c r="F10" s="35"/>
      <c r="G10" s="35">
        <v>10</v>
      </c>
      <c r="H10" s="35">
        <v>10.6</v>
      </c>
      <c r="I10" s="35">
        <v>11.2</v>
      </c>
    </row>
    <row r="11" spans="1:10" ht="75.75" customHeight="1" x14ac:dyDescent="0.2">
      <c r="A11" s="33" t="s">
        <v>19</v>
      </c>
      <c r="B11" s="34" t="s">
        <v>41</v>
      </c>
      <c r="C11" s="34" t="s">
        <v>13</v>
      </c>
      <c r="D11" s="34" t="s">
        <v>47</v>
      </c>
      <c r="E11" s="35">
        <f>G11+H11+I11</f>
        <v>1903.8000000000002</v>
      </c>
      <c r="F11" s="35"/>
      <c r="G11" s="35">
        <v>600</v>
      </c>
      <c r="H11" s="35">
        <v>635.4</v>
      </c>
      <c r="I11" s="35">
        <v>668.4</v>
      </c>
    </row>
    <row r="12" spans="1:10" ht="80.25" customHeight="1" x14ac:dyDescent="0.2">
      <c r="A12" s="33" t="s">
        <v>43</v>
      </c>
      <c r="B12" s="34" t="s">
        <v>42</v>
      </c>
      <c r="C12" s="34" t="s">
        <v>13</v>
      </c>
      <c r="D12" s="34" t="s">
        <v>47</v>
      </c>
      <c r="E12" s="35">
        <f>G12+H12+I12</f>
        <v>951.90000000000009</v>
      </c>
      <c r="F12" s="35"/>
      <c r="G12" s="35">
        <v>300</v>
      </c>
      <c r="H12" s="35">
        <v>317.7</v>
      </c>
      <c r="I12" s="35">
        <v>334.2</v>
      </c>
    </row>
    <row r="13" spans="1:10" ht="110.25" customHeight="1" x14ac:dyDescent="0.2">
      <c r="A13" s="33" t="s">
        <v>20</v>
      </c>
      <c r="B13" s="34" t="s">
        <v>33</v>
      </c>
      <c r="C13" s="34" t="s">
        <v>13</v>
      </c>
      <c r="D13" s="34" t="s">
        <v>47</v>
      </c>
      <c r="E13" s="35">
        <f>G13+H13+I13</f>
        <v>0</v>
      </c>
      <c r="F13" s="35">
        <v>0</v>
      </c>
      <c r="G13" s="35">
        <v>0</v>
      </c>
      <c r="H13" s="35">
        <v>0</v>
      </c>
      <c r="I13" s="35">
        <v>0</v>
      </c>
    </row>
    <row r="14" spans="1:10" ht="76.5" customHeight="1" x14ac:dyDescent="0.2">
      <c r="A14" s="33" t="s">
        <v>21</v>
      </c>
      <c r="B14" s="34" t="s">
        <v>15</v>
      </c>
      <c r="C14" s="34" t="s">
        <v>13</v>
      </c>
      <c r="D14" s="34" t="s">
        <v>47</v>
      </c>
      <c r="E14" s="35">
        <f>G14+H14+I14</f>
        <v>63.5</v>
      </c>
      <c r="F14" s="35"/>
      <c r="G14" s="35">
        <v>20</v>
      </c>
      <c r="H14" s="35">
        <v>21.2</v>
      </c>
      <c r="I14" s="35">
        <v>22.3</v>
      </c>
    </row>
    <row r="15" spans="1:10" ht="18.75" customHeight="1" x14ac:dyDescent="0.2">
      <c r="A15" s="18" t="s">
        <v>10</v>
      </c>
      <c r="B15" s="19"/>
      <c r="C15" s="19"/>
      <c r="D15" s="20"/>
      <c r="E15" s="36">
        <f>SUM(E10:E14)</f>
        <v>2951</v>
      </c>
      <c r="F15" s="36">
        <f>SUM(F10:F14)</f>
        <v>0</v>
      </c>
      <c r="G15" s="36">
        <f>SUM(G10:G14)</f>
        <v>930</v>
      </c>
      <c r="H15" s="36">
        <f>SUM(H10:H14)</f>
        <v>984.90000000000009</v>
      </c>
      <c r="I15" s="36">
        <f>SUM(I10:I14)</f>
        <v>1036.0999999999999</v>
      </c>
      <c r="J15" s="10"/>
    </row>
    <row r="16" spans="1:10" ht="18.75" customHeight="1" x14ac:dyDescent="0.2">
      <c r="A16" s="11" t="s">
        <v>18</v>
      </c>
      <c r="B16" s="12"/>
      <c r="C16" s="12"/>
      <c r="D16" s="12"/>
      <c r="E16" s="12"/>
      <c r="F16" s="12"/>
      <c r="G16" s="12"/>
      <c r="H16" s="12"/>
      <c r="I16" s="13"/>
    </row>
    <row r="17" spans="1:10" ht="84" customHeight="1" x14ac:dyDescent="0.2">
      <c r="A17" s="37" t="s">
        <v>22</v>
      </c>
      <c r="B17" s="34" t="s">
        <v>40</v>
      </c>
      <c r="C17" s="34" t="s">
        <v>13</v>
      </c>
      <c r="D17" s="34" t="s">
        <v>47</v>
      </c>
      <c r="E17" s="38">
        <f t="shared" ref="E17:E24" si="0">G17+H17+I17</f>
        <v>1176.5</v>
      </c>
      <c r="F17" s="38"/>
      <c r="G17" s="38">
        <v>90</v>
      </c>
      <c r="H17" s="38">
        <v>529.5</v>
      </c>
      <c r="I17" s="38">
        <v>557</v>
      </c>
    </row>
    <row r="18" spans="1:10" ht="66.75" customHeight="1" x14ac:dyDescent="0.2">
      <c r="A18" s="37" t="s">
        <v>23</v>
      </c>
      <c r="B18" s="34" t="s">
        <v>62</v>
      </c>
      <c r="C18" s="34" t="s">
        <v>13</v>
      </c>
      <c r="D18" s="34" t="s">
        <v>47</v>
      </c>
      <c r="E18" s="38">
        <f t="shared" si="0"/>
        <v>476</v>
      </c>
      <c r="F18" s="38"/>
      <c r="G18" s="38">
        <v>150</v>
      </c>
      <c r="H18" s="38">
        <v>158.9</v>
      </c>
      <c r="I18" s="38">
        <v>167.1</v>
      </c>
    </row>
    <row r="19" spans="1:10" ht="91.5" customHeight="1" x14ac:dyDescent="0.2">
      <c r="A19" s="37" t="s">
        <v>24</v>
      </c>
      <c r="B19" s="34" t="s">
        <v>64</v>
      </c>
      <c r="C19" s="34" t="s">
        <v>13</v>
      </c>
      <c r="D19" s="34" t="s">
        <v>47</v>
      </c>
      <c r="E19" s="38">
        <f t="shared" si="0"/>
        <v>476</v>
      </c>
      <c r="F19" s="38"/>
      <c r="G19" s="38">
        <v>150</v>
      </c>
      <c r="H19" s="38">
        <v>158.9</v>
      </c>
      <c r="I19" s="38">
        <v>167.1</v>
      </c>
    </row>
    <row r="20" spans="1:10" ht="81" customHeight="1" x14ac:dyDescent="0.2">
      <c r="A20" s="37" t="s">
        <v>25</v>
      </c>
      <c r="B20" s="34" t="s">
        <v>63</v>
      </c>
      <c r="C20" s="34" t="s">
        <v>13</v>
      </c>
      <c r="D20" s="34" t="s">
        <v>47</v>
      </c>
      <c r="E20" s="38">
        <f t="shared" si="0"/>
        <v>9592.7000000000007</v>
      </c>
      <c r="F20" s="38"/>
      <c r="G20" s="38">
        <v>4160</v>
      </c>
      <c r="H20" s="38">
        <v>2647.5</v>
      </c>
      <c r="I20" s="38">
        <v>2785.2</v>
      </c>
    </row>
    <row r="21" spans="1:10" ht="90" customHeight="1" x14ac:dyDescent="0.2">
      <c r="A21" s="37" t="s">
        <v>35</v>
      </c>
      <c r="B21" s="34" t="s">
        <v>61</v>
      </c>
      <c r="C21" s="34" t="s">
        <v>13</v>
      </c>
      <c r="D21" s="34" t="s">
        <v>47</v>
      </c>
      <c r="E21" s="38">
        <f t="shared" si="0"/>
        <v>1637.8</v>
      </c>
      <c r="F21" s="38"/>
      <c r="G21" s="38">
        <v>334</v>
      </c>
      <c r="H21" s="38">
        <v>635.4</v>
      </c>
      <c r="I21" s="38">
        <v>668.4</v>
      </c>
    </row>
    <row r="22" spans="1:10" ht="98.25" customHeight="1" x14ac:dyDescent="0.2">
      <c r="A22" s="37" t="s">
        <v>36</v>
      </c>
      <c r="B22" s="34" t="s">
        <v>65</v>
      </c>
      <c r="C22" s="34" t="s">
        <v>13</v>
      </c>
      <c r="D22" s="34" t="s">
        <v>47</v>
      </c>
      <c r="E22" s="38">
        <f t="shared" si="0"/>
        <v>3102.5</v>
      </c>
      <c r="F22" s="38"/>
      <c r="G22" s="38">
        <v>392.9</v>
      </c>
      <c r="H22" s="38">
        <f>1588.5-250</f>
        <v>1338.5</v>
      </c>
      <c r="I22" s="38">
        <f>1671.1-300</f>
        <v>1371.1</v>
      </c>
    </row>
    <row r="23" spans="1:10" ht="78" customHeight="1" x14ac:dyDescent="0.2">
      <c r="A23" s="49" t="s">
        <v>49</v>
      </c>
      <c r="B23" s="50" t="s">
        <v>50</v>
      </c>
      <c r="C23" s="50" t="s">
        <v>13</v>
      </c>
      <c r="D23" s="34" t="s">
        <v>47</v>
      </c>
      <c r="E23" s="38">
        <f t="shared" si="0"/>
        <v>350.6</v>
      </c>
      <c r="F23" s="38"/>
      <c r="G23" s="38">
        <v>350.6</v>
      </c>
      <c r="H23" s="38">
        <v>0</v>
      </c>
      <c r="I23" s="38">
        <v>0</v>
      </c>
    </row>
    <row r="24" spans="1:10" ht="48" customHeight="1" x14ac:dyDescent="0.2">
      <c r="A24" s="49"/>
      <c r="B24" s="50"/>
      <c r="C24" s="50"/>
      <c r="D24" s="34" t="s">
        <v>51</v>
      </c>
      <c r="E24" s="38">
        <f t="shared" si="0"/>
        <v>306.5</v>
      </c>
      <c r="F24" s="38"/>
      <c r="G24" s="38">
        <v>306.5</v>
      </c>
      <c r="H24" s="38">
        <v>0</v>
      </c>
      <c r="I24" s="38">
        <v>0</v>
      </c>
    </row>
    <row r="25" spans="1:10" ht="80.25" customHeight="1" x14ac:dyDescent="0.2">
      <c r="A25" s="37" t="s">
        <v>57</v>
      </c>
      <c r="B25" s="34" t="s">
        <v>60</v>
      </c>
      <c r="C25" s="34" t="s">
        <v>13</v>
      </c>
      <c r="D25" s="34" t="s">
        <v>47</v>
      </c>
      <c r="E25" s="38">
        <f>G25+H25+I25</f>
        <v>760</v>
      </c>
      <c r="F25" s="38"/>
      <c r="G25" s="38">
        <v>210</v>
      </c>
      <c r="H25" s="38">
        <v>250</v>
      </c>
      <c r="I25" s="38">
        <v>300</v>
      </c>
    </row>
    <row r="26" spans="1:10" ht="17.25" customHeight="1" x14ac:dyDescent="0.2">
      <c r="A26" s="18" t="s">
        <v>11</v>
      </c>
      <c r="B26" s="19"/>
      <c r="C26" s="19"/>
      <c r="D26" s="20"/>
      <c r="E26" s="43">
        <f>SUM(E17:E25)</f>
        <v>17878.599999999999</v>
      </c>
      <c r="F26" s="43">
        <f t="shared" ref="F26:G26" si="1">SUM(F17:F25)</f>
        <v>0</v>
      </c>
      <c r="G26" s="43">
        <f t="shared" si="1"/>
        <v>6144</v>
      </c>
      <c r="H26" s="43">
        <f>SUM(H17:H25)</f>
        <v>5718.7</v>
      </c>
      <c r="I26" s="43">
        <f>SUM(I17:I25)</f>
        <v>6015.9</v>
      </c>
      <c r="J26" s="10"/>
    </row>
    <row r="27" spans="1:10" s="15" customFormat="1" ht="20.45" customHeight="1" x14ac:dyDescent="0.2">
      <c r="A27" s="14" t="s">
        <v>46</v>
      </c>
      <c r="B27" s="14"/>
      <c r="C27" s="14"/>
      <c r="D27" s="14"/>
      <c r="E27" s="14"/>
      <c r="F27" s="14"/>
      <c r="G27" s="14"/>
      <c r="H27" s="14"/>
      <c r="I27" s="14"/>
    </row>
    <row r="28" spans="1:10" ht="99" customHeight="1" x14ac:dyDescent="0.2">
      <c r="A28" s="39" t="s">
        <v>29</v>
      </c>
      <c r="B28" s="40" t="s">
        <v>27</v>
      </c>
      <c r="C28" s="40" t="s">
        <v>13</v>
      </c>
      <c r="D28" s="34" t="s">
        <v>47</v>
      </c>
      <c r="E28" s="38">
        <f>G28+H28+I28</f>
        <v>2201</v>
      </c>
      <c r="F28" s="38"/>
      <c r="G28" s="38">
        <v>462.5</v>
      </c>
      <c r="H28" s="38">
        <v>847.2</v>
      </c>
      <c r="I28" s="38">
        <v>891.3</v>
      </c>
    </row>
    <row r="29" spans="1:10" ht="45.75" customHeight="1" x14ac:dyDescent="0.2">
      <c r="A29" s="41"/>
      <c r="B29" s="42"/>
      <c r="C29" s="42"/>
      <c r="D29" s="34" t="s">
        <v>51</v>
      </c>
      <c r="E29" s="38">
        <f>G29+H29+I29</f>
        <v>337.5</v>
      </c>
      <c r="F29" s="38"/>
      <c r="G29" s="38">
        <v>337.5</v>
      </c>
      <c r="H29" s="38">
        <v>0</v>
      </c>
      <c r="I29" s="38">
        <v>0</v>
      </c>
    </row>
    <row r="30" spans="1:10" ht="73.5" customHeight="1" x14ac:dyDescent="0.2">
      <c r="A30" s="37" t="s">
        <v>30</v>
      </c>
      <c r="B30" s="34" t="s">
        <v>28</v>
      </c>
      <c r="C30" s="34" t="s">
        <v>13</v>
      </c>
      <c r="D30" s="34" t="s">
        <v>47</v>
      </c>
      <c r="E30" s="38">
        <f>G30+H30+I30</f>
        <v>0</v>
      </c>
      <c r="F30" s="38">
        <v>0</v>
      </c>
      <c r="G30" s="38">
        <v>0</v>
      </c>
      <c r="H30" s="38">
        <v>0</v>
      </c>
      <c r="I30" s="38">
        <v>0</v>
      </c>
    </row>
    <row r="31" spans="1:10" s="17" customFormat="1" ht="18" customHeight="1" x14ac:dyDescent="0.2">
      <c r="A31" s="18" t="s">
        <v>31</v>
      </c>
      <c r="B31" s="19"/>
      <c r="C31" s="19"/>
      <c r="D31" s="20"/>
      <c r="E31" s="43">
        <f>SUM(E28:E30)</f>
        <v>2538.5</v>
      </c>
      <c r="F31" s="43">
        <f>SUM(F28:F30)</f>
        <v>0</v>
      </c>
      <c r="G31" s="43">
        <f>SUM(G28:G30)</f>
        <v>800</v>
      </c>
      <c r="H31" s="43">
        <f>SUM(H28:H30)</f>
        <v>847.2</v>
      </c>
      <c r="I31" s="43">
        <f>SUM(I28:I30)</f>
        <v>891.3</v>
      </c>
      <c r="J31" s="16"/>
    </row>
    <row r="32" spans="1:10" ht="19.5" customHeight="1" x14ac:dyDescent="0.2">
      <c r="A32" s="18" t="s">
        <v>45</v>
      </c>
      <c r="B32" s="19"/>
      <c r="C32" s="19"/>
      <c r="D32" s="19"/>
      <c r="E32" s="19"/>
      <c r="F32" s="19"/>
      <c r="G32" s="19"/>
      <c r="H32" s="19"/>
      <c r="I32" s="20"/>
    </row>
    <row r="33" spans="1:9" ht="73.5" customHeight="1" x14ac:dyDescent="0.2">
      <c r="A33" s="37" t="s">
        <v>39</v>
      </c>
      <c r="B33" s="34" t="s">
        <v>12</v>
      </c>
      <c r="C33" s="34" t="s">
        <v>13</v>
      </c>
      <c r="D33" s="34" t="s">
        <v>48</v>
      </c>
      <c r="E33" s="38">
        <f>G33+H33+I33</f>
        <v>0</v>
      </c>
      <c r="F33" s="38">
        <v>0</v>
      </c>
      <c r="G33" s="38">
        <v>0</v>
      </c>
      <c r="H33" s="38">
        <v>0</v>
      </c>
      <c r="I33" s="38">
        <v>0</v>
      </c>
    </row>
    <row r="34" spans="1:9" ht="81.75" customHeight="1" x14ac:dyDescent="0.2">
      <c r="A34" s="37" t="s">
        <v>38</v>
      </c>
      <c r="B34" s="34" t="s">
        <v>34</v>
      </c>
      <c r="C34" s="34" t="s">
        <v>13</v>
      </c>
      <c r="D34" s="34" t="s">
        <v>48</v>
      </c>
      <c r="E34" s="38">
        <f>G34+H34+I34</f>
        <v>0</v>
      </c>
      <c r="F34" s="38">
        <v>0</v>
      </c>
      <c r="G34" s="38">
        <v>0</v>
      </c>
      <c r="H34" s="38">
        <v>0</v>
      </c>
      <c r="I34" s="38">
        <v>0</v>
      </c>
    </row>
    <row r="35" spans="1:9" ht="60.75" customHeight="1" x14ac:dyDescent="0.2">
      <c r="A35" s="37" t="s">
        <v>37</v>
      </c>
      <c r="B35" s="34" t="s">
        <v>9</v>
      </c>
      <c r="C35" s="34" t="s">
        <v>13</v>
      </c>
      <c r="D35" s="34" t="s">
        <v>48</v>
      </c>
      <c r="E35" s="38">
        <f>G35+H35+I35</f>
        <v>0</v>
      </c>
      <c r="F35" s="38">
        <v>0</v>
      </c>
      <c r="G35" s="38">
        <v>0</v>
      </c>
      <c r="H35" s="38">
        <v>0</v>
      </c>
      <c r="I35" s="38">
        <v>0</v>
      </c>
    </row>
    <row r="36" spans="1:9" ht="18" customHeight="1" x14ac:dyDescent="0.2">
      <c r="A36" s="18" t="s">
        <v>32</v>
      </c>
      <c r="B36" s="19"/>
      <c r="C36" s="19"/>
      <c r="D36" s="20"/>
      <c r="E36" s="38">
        <v>0</v>
      </c>
      <c r="F36" s="38">
        <v>0</v>
      </c>
      <c r="G36" s="38">
        <v>0</v>
      </c>
      <c r="H36" s="38">
        <v>0</v>
      </c>
      <c r="I36" s="38">
        <v>0</v>
      </c>
    </row>
    <row r="37" spans="1:9" ht="18" customHeight="1" x14ac:dyDescent="0.2">
      <c r="A37" s="18" t="s">
        <v>56</v>
      </c>
      <c r="B37" s="19"/>
      <c r="C37" s="19"/>
      <c r="D37" s="19"/>
      <c r="E37" s="19"/>
      <c r="F37" s="19"/>
      <c r="G37" s="19"/>
      <c r="H37" s="19"/>
      <c r="I37" s="20"/>
    </row>
    <row r="38" spans="1:9" ht="81" customHeight="1" x14ac:dyDescent="0.2">
      <c r="A38" s="44" t="s">
        <v>54</v>
      </c>
      <c r="B38" s="40" t="s">
        <v>26</v>
      </c>
      <c r="C38" s="40" t="s">
        <v>13</v>
      </c>
      <c r="D38" s="34" t="s">
        <v>47</v>
      </c>
      <c r="E38" s="38">
        <f>G38+H38+I38</f>
        <v>534.6</v>
      </c>
      <c r="F38" s="38"/>
      <c r="G38" s="38">
        <v>100</v>
      </c>
      <c r="H38" s="38">
        <v>211.8</v>
      </c>
      <c r="I38" s="38">
        <v>222.8</v>
      </c>
    </row>
    <row r="39" spans="1:9" ht="47.25" x14ac:dyDescent="0.2">
      <c r="A39" s="45"/>
      <c r="B39" s="42"/>
      <c r="C39" s="42"/>
      <c r="D39" s="34" t="s">
        <v>51</v>
      </c>
      <c r="E39" s="38">
        <f>G39+H39+I39</f>
        <v>741.79</v>
      </c>
      <c r="F39" s="38"/>
      <c r="G39" s="38">
        <v>400</v>
      </c>
      <c r="H39" s="38">
        <v>341.79</v>
      </c>
      <c r="I39" s="38">
        <v>0</v>
      </c>
    </row>
    <row r="40" spans="1:9" ht="19.5" customHeight="1" x14ac:dyDescent="0.2">
      <c r="A40" s="11" t="s">
        <v>55</v>
      </c>
      <c r="B40" s="12"/>
      <c r="C40" s="12"/>
      <c r="D40" s="13"/>
      <c r="E40" s="38">
        <f>SUM(E38:E39)</f>
        <v>1276.3899999999999</v>
      </c>
      <c r="F40" s="38">
        <f>SUM(F38:F39)</f>
        <v>0</v>
      </c>
      <c r="G40" s="38">
        <f>SUM(G38:G39)</f>
        <v>500</v>
      </c>
      <c r="H40" s="38">
        <f>SUM(H38:H39)</f>
        <v>553.59</v>
      </c>
      <c r="I40" s="38">
        <f>SUM(I38:I39)</f>
        <v>222.8</v>
      </c>
    </row>
    <row r="41" spans="1:9" ht="21.75" customHeight="1" x14ac:dyDescent="0.2">
      <c r="A41" s="18" t="s">
        <v>6</v>
      </c>
      <c r="B41" s="19"/>
      <c r="C41" s="19"/>
      <c r="D41" s="20"/>
      <c r="E41" s="28">
        <f>E40+E36+E31+E26+E15</f>
        <v>24644.489999999998</v>
      </c>
      <c r="F41" s="28">
        <f>ROUND(F36+F31+F26+F15,1)</f>
        <v>0</v>
      </c>
      <c r="G41" s="28">
        <f>G40+G36+G31+G26+G15</f>
        <v>8374</v>
      </c>
      <c r="H41" s="28">
        <f>H40+H36+H31+H26+H15</f>
        <v>8104.3899999999994</v>
      </c>
      <c r="I41" s="28">
        <f>I40+I36+I31+I26+I15</f>
        <v>8166.1</v>
      </c>
    </row>
    <row r="42" spans="1:9" ht="18.75" customHeight="1" x14ac:dyDescent="0.2">
      <c r="A42" s="46" t="s">
        <v>52</v>
      </c>
      <c r="B42" s="47"/>
      <c r="C42" s="47"/>
      <c r="D42" s="48"/>
      <c r="E42" s="43">
        <f>E10+E11+E12+E13+E14+E17+E18+E19+E20+E21+E22+E23+E28+E30+E33+E34+E35+E38+E25</f>
        <v>23258.699999999997</v>
      </c>
      <c r="F42" s="43">
        <f t="shared" ref="F42:I42" si="2">F10+F11+F12+F13+F14+F17+F18+F19+F20+F21+F22+F23+F28+F30+F33+F34+F35+F38+F25</f>
        <v>0</v>
      </c>
      <c r="G42" s="43">
        <f t="shared" si="2"/>
        <v>7330</v>
      </c>
      <c r="H42" s="43">
        <f t="shared" si="2"/>
        <v>7762.6</v>
      </c>
      <c r="I42" s="43">
        <f t="shared" si="2"/>
        <v>8166.1</v>
      </c>
    </row>
    <row r="43" spans="1:9" ht="19.5" customHeight="1" x14ac:dyDescent="0.2">
      <c r="A43" s="46" t="s">
        <v>53</v>
      </c>
      <c r="B43" s="47"/>
      <c r="C43" s="47"/>
      <c r="D43" s="48"/>
      <c r="E43" s="43">
        <f>E24+E29+E39</f>
        <v>1385.79</v>
      </c>
      <c r="F43" s="43">
        <f>F29+F24+F39</f>
        <v>0</v>
      </c>
      <c r="G43" s="43">
        <f>G29+G24+G39</f>
        <v>1044</v>
      </c>
      <c r="H43" s="43">
        <f>H29+H24+H39</f>
        <v>341.79</v>
      </c>
      <c r="I43" s="43">
        <f>I29+I24+I39</f>
        <v>0</v>
      </c>
    </row>
  </sheetData>
  <mergeCells count="30">
    <mergeCell ref="D2:I2"/>
    <mergeCell ref="D4:I4"/>
    <mergeCell ref="E6:I6"/>
    <mergeCell ref="A31:D31"/>
    <mergeCell ref="A5:I5"/>
    <mergeCell ref="A6:A7"/>
    <mergeCell ref="B6:B7"/>
    <mergeCell ref="C6:C7"/>
    <mergeCell ref="D6:D7"/>
    <mergeCell ref="C28:C29"/>
    <mergeCell ref="A9:I9"/>
    <mergeCell ref="A15:D15"/>
    <mergeCell ref="A16:I16"/>
    <mergeCell ref="B23:B24"/>
    <mergeCell ref="A26:D26"/>
    <mergeCell ref="A27:I27"/>
    <mergeCell ref="A23:A24"/>
    <mergeCell ref="C23:C24"/>
    <mergeCell ref="A28:A29"/>
    <mergeCell ref="B28:B29"/>
    <mergeCell ref="A38:A39"/>
    <mergeCell ref="B38:B39"/>
    <mergeCell ref="C38:C39"/>
    <mergeCell ref="A37:I37"/>
    <mergeCell ref="A43:D43"/>
    <mergeCell ref="A32:I32"/>
    <mergeCell ref="A36:D36"/>
    <mergeCell ref="A41:D41"/>
    <mergeCell ref="A40:D40"/>
    <mergeCell ref="A42:D42"/>
  </mergeCells>
  <pageMargins left="0.47244094488188981" right="0.19685039370078741" top="0.78740157480314965" bottom="0.78740157480314965" header="0.51181102362204722" footer="0.51181102362204722"/>
  <pageSetup paperSize="9" fitToHeight="7" orientation="landscape" r:id="rId1"/>
  <headerFooter differentFirst="1" alignWithMargins="0">
    <oddHeader xml:space="preserve">&amp;C&amp;P+3
</oddHeader>
    <firstHeader xml:space="preserve">&amp;C4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vvprupes</dc:creator>
  <cp:lastModifiedBy>hisamutdinovrf</cp:lastModifiedBy>
  <cp:lastPrinted>2013-03-29T13:05:34Z</cp:lastPrinted>
  <dcterms:created xsi:type="dcterms:W3CDTF">2010-03-24T07:50:21Z</dcterms:created>
  <dcterms:modified xsi:type="dcterms:W3CDTF">2013-03-29T13:19:18Z</dcterms:modified>
</cp:coreProperties>
</file>